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7" sheetId="1" r:id="rId1"/>
  </sheets>
  <definedNames>
    <definedName name="_xlnm.Print_Titles" localSheetId="0">'17'!$15:$15</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H45" i="1"/>
  <c r="I45" i="1"/>
  <c r="H23" i="1"/>
  <c r="I23" i="1"/>
  <c r="G23" i="1"/>
  <c r="H17" i="1"/>
  <c r="I17" i="1"/>
  <c r="G17" i="1"/>
  <c r="H40" i="1" l="1"/>
  <c r="I40" i="1"/>
  <c r="G40" i="1"/>
  <c r="H52" i="1"/>
  <c r="I52" i="1"/>
  <c r="G52" i="1"/>
  <c r="H33" i="1"/>
  <c r="I33" i="1"/>
  <c r="G33" i="1"/>
  <c r="G38" i="1" l="1"/>
  <c r="G55" i="1" s="1"/>
  <c r="H38" i="1"/>
  <c r="H55" i="1" s="1"/>
  <c r="G39" i="1"/>
  <c r="I38" i="1"/>
  <c r="I55" i="1" s="1"/>
  <c r="I39" i="1" s="1"/>
  <c r="H39" i="1" l="1"/>
</calcChain>
</file>

<file path=xl/sharedStrings.xml><?xml version="1.0" encoding="utf-8"?>
<sst xmlns="http://schemas.openxmlformats.org/spreadsheetml/2006/main" count="164" uniqueCount="102">
  <si>
    <t>ИТОГО РАСХОДОВ:</t>
  </si>
  <si>
    <t/>
  </si>
  <si>
    <t>244</t>
  </si>
  <si>
    <t>Прочая закупка товаров, работ и услуг</t>
  </si>
  <si>
    <t>414</t>
  </si>
  <si>
    <t>0650ЛL5050</t>
  </si>
  <si>
    <t>Бюджетные инвестиции в объекты капитального строительства государственной (муниципальной) собственности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</si>
  <si>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</si>
  <si>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</si>
  <si>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</si>
  <si>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0619Д9Д010</t>
  </si>
  <si>
    <t>Содержание автомобильных дорог общего пользования местного значения за счет средств муниципального дорожного фонда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</si>
  <si>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</si>
  <si>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</si>
  <si>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Дорожное хозяйство (дорожные фонды)</t>
  </si>
  <si>
    <t>Вид расходов</t>
  </si>
  <si>
    <t>Целевая статья</t>
  </si>
  <si>
    <t>Раздел, Подраздел</t>
  </si>
  <si>
    <t>Код мин-ва, ведомства</t>
  </si>
  <si>
    <t>Плановые назначения на 2027 год</t>
  </si>
  <si>
    <t>Плановые назначения на 2026 год</t>
  </si>
  <si>
    <t xml:space="preserve">Код бюджетной классификации </t>
  </si>
  <si>
    <t>Наименование</t>
  </si>
  <si>
    <t>ИТОГО ДОХОДОВ:</t>
  </si>
  <si>
    <t>00000</t>
  </si>
  <si>
    <t>202</t>
  </si>
  <si>
    <t>907</t>
  </si>
  <si>
    <t>04 8572 150</t>
  </si>
  <si>
    <t>29999</t>
  </si>
  <si>
    <t>04 8541 150</t>
  </si>
  <si>
    <t>25505</t>
  </si>
  <si>
    <t>04 8521 150</t>
  </si>
  <si>
    <t>04 8511 150</t>
  </si>
  <si>
    <t>20077</t>
  </si>
  <si>
    <t>04 8582 150</t>
  </si>
  <si>
    <t>00 0000 000</t>
  </si>
  <si>
    <t>200</t>
  </si>
  <si>
    <t>БЕЗВОЗМЕЗДНЫЕ ПОСТУПЛЕНИЯ</t>
  </si>
  <si>
    <t>01 0000 110</t>
  </si>
  <si>
    <t>02261</t>
  </si>
  <si>
    <t>103</t>
  </si>
  <si>
    <t>182</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</si>
  <si>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</si>
  <si>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</si>
  <si>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</si>
  <si>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</si>
  <si>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</si>
  <si>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</si>
  <si>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</si>
  <si>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</si>
  <si>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НАЛОГОВЫЕ И НЕНАЛОГОВЫЕ ДОХОДЫ</t>
  </si>
  <si>
    <t>Элемент, группа подвида, аналитическая группа</t>
  </si>
  <si>
    <t>Статья и подстатья</t>
  </si>
  <si>
    <t>Группа, подгруппа</t>
  </si>
  <si>
    <t>Администратор</t>
  </si>
  <si>
    <t>Коды классификации доходов</t>
  </si>
  <si>
    <t>Наименование показателей</t>
  </si>
  <si>
    <t>к Решению Городской Думы</t>
  </si>
  <si>
    <t>Петропавловск-Камчатского городского округа</t>
  </si>
  <si>
    <t xml:space="preserve">«О бюджете Петропавловск-Камчатского городского округа </t>
  </si>
  <si>
    <t>тыс. рублей</t>
  </si>
  <si>
    <t>№</t>
  </si>
  <si>
    <t>1.</t>
  </si>
  <si>
    <t>1.1</t>
  </si>
  <si>
    <t>ДОХОДЫ</t>
  </si>
  <si>
    <t>1.2</t>
  </si>
  <si>
    <t>1</t>
  </si>
  <si>
    <t>РАСХОДЫ</t>
  </si>
  <si>
    <t>2.1</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</si>
  <si>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</si>
  <si>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За счет средств федерального бюджета</t>
  </si>
  <si>
    <t>За счет средств краевого бюджета</t>
  </si>
  <si>
    <t>За счет средств местного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</si>
  <si>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</si>
  <si>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</si>
  <si>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</si>
  <si>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</si>
  <si>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</si>
  <si>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от 28.11.2025 № 222-нд</t>
  </si>
  <si>
    <t>на 2026 год и плановый период 2027-2028 годов»</t>
  </si>
  <si>
    <t>Распределение бюджетных ассигнований муниципального дорожного фонда Петропавловск-Камчатского городского округа на 2026 год и плановый период 2027-2028 годов</t>
  </si>
  <si>
    <t>Плановые назначения на 2028 год</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</si>
  <si>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</si>
  <si>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t>
  </si>
  <si>
    <t>11064</t>
  </si>
  <si>
    <t>01 0000 140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</si>
  <si>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краевого бюджета)</t>
  </si>
  <si>
    <t>04 8792 150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</si>
  <si>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федерального бюджета)</t>
  </si>
  <si>
    <t>25447</t>
  </si>
  <si>
    <t>04 8231 150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</si>
  <si>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</si>
  <si>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04 8491 150</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</si>
  <si>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(за счет средств краевого дорожного фонда)</t>
  </si>
  <si>
    <t>04 7632 150</t>
  </si>
  <si>
    <t>2</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</si>
  <si>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</si>
  <si>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065И854470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</si>
  <si>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</si>
  <si>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</si>
  <si>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Решением от 24.12.2025 № 227-нд (24.12.2025 № 441-р) приложение 18 изложено в новой редакции</t>
  </si>
  <si>
    <t>Приложение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</si>
</sst>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00;[Red]\-#,##0.00000;0.00000"/>
    <numFmt numFmtId="165" formatCode="#,###,##0.00000;[Red]\-#,###,##0.00000;0.00000"/>
    <numFmt numFmtId="166" formatCode="#,###,##0.00000;[Red]\-#,###,##0.00000;0.0000"/>
    <numFmt numFmtId="167" formatCode="000;[Red]\-000;000"/>
    <numFmt numFmtId="168" formatCode="0000000000"/>
    <numFmt numFmtId="169" formatCode="0000;[Red]\-0000;"/>
    <numFmt numFmtId="170" formatCode="00\ 0000\ 000"/>
    <numFmt numFmtId="171" formatCode="_-* #,##0.00_р_._-;\-* #,##0.00_р_._-;_-* &quot;-&quot;??_р_._-;_-@_-"/>
    <numFmt numFmtId="172" formatCode="#,##0.00000_ ;[Red]\-#,##0.00000\ "/>
  </numFmts>
  <fonts count="12" x14ac:knownFonts="1">
    <font>
      <sz val="10"/>
      <name val="Arial"/>
      <charset val="204"/>
    </font>
    <font>
      <sz val="10"/>
      <name val="Times New Roman"/>
      <family val="1"/>
      <charset val="204"/>
    </font>
    <font>
      <b/>
      <sz val="12"/>
      <name val="Times New Roman"/>
      <family val="1"/>
      <charset val="204"/>
    </font>
    <font>
      <sz val="8"/>
      <name val="Times New Roman"/>
      <family val="1"/>
      <charset val="204"/>
    </font>
    <font>
      <sz val="12"/>
      <name val="Times New Roman"/>
      <family val="1"/>
      <charset val="204"/>
    </font>
    <font>
      <sz val="10"/>
      <name val="Arial"/>
      <family val="2"/>
      <charset val="204"/>
    </font>
    <font>
      <sz val="10"/>
      <name val="Arial Cyr"/>
      <charset val="204"/>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37">
    <border>
      <left/>
      <right/>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hair">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5" fillId="0" borderId="0"/>
    <xf numFmtId="0" fontId="6" fillId="0" borderId="0"/>
    <xf numFmtId="171" fontId="6" fillId="0" borderId="0" applyFont="0" applyFill="0" applyBorder="0" applyAlignment="0" applyProtection="0"/>
    <xf numFmtId="0" fontId="5" fillId="0" borderId="0"/>
    <xf numFmtId="0" fontId="5" fillId="0" borderId="0"/>
    <xf numFmtId="0" fontId="5" fillId="0" borderId="0"/>
  </cellStyleXfs>
  <cellXfs count="131">
    <xf numFmtId="0" fontId="0" fillId="0" borderId="0" xfId="0"/>
    <xf numFmtId="165" fontId="2"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right" wrapText="1"/>
      <protection hidden="1"/>
    </xf>
    <xf numFmtId="167" fontId="9" fillId="0" borderId="6" xfId="0" applyNumberFormat="1" applyFont="1" applyFill="1" applyBorder="1" applyAlignment="1" applyProtection="1">
      <protection hidden="1"/>
    </xf>
    <xf numFmtId="169" fontId="9" fillId="0" borderId="6" xfId="0" applyNumberFormat="1" applyFont="1" applyFill="1" applyBorder="1" applyAlignment="1" applyProtection="1">
      <alignment wrapText="1"/>
      <protection hidden="1"/>
    </xf>
    <xf numFmtId="168" fontId="9" fillId="0" borderId="6" xfId="0" applyNumberFormat="1" applyFont="1" applyFill="1" applyBorder="1" applyAlignment="1" applyProtection="1">
      <alignment horizontal="right"/>
      <protection hidden="1"/>
    </xf>
    <xf numFmtId="167" fontId="9" fillId="0" borderId="6" xfId="0" applyNumberFormat="1" applyFont="1" applyFill="1" applyBorder="1" applyAlignment="1" applyProtection="1">
      <alignment horizontal="right"/>
      <protection hidden="1"/>
    </xf>
    <xf numFmtId="0" fontId="9" fillId="0" borderId="1"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left" wrapText="1"/>
      <protection hidden="1"/>
    </xf>
    <xf numFmtId="170"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wrapText="1"/>
      <protection hidden="1"/>
    </xf>
    <xf numFmtId="166" fontId="9" fillId="0" borderId="6" xfId="0" applyNumberFormat="1" applyFont="1" applyFill="1" applyBorder="1" applyAlignment="1" applyProtection="1">
      <protection hidden="1"/>
    </xf>
    <xf numFmtId="167" fontId="4" fillId="0" borderId="6" xfId="0" applyNumberFormat="1" applyFont="1" applyFill="1" applyBorder="1" applyAlignment="1" applyProtection="1">
      <protection hidden="1"/>
    </xf>
    <xf numFmtId="168" fontId="4" fillId="0" borderId="6" xfId="0" applyNumberFormat="1" applyFont="1" applyFill="1" applyBorder="1" applyAlignment="1" applyProtection="1">
      <alignment horizontal="right"/>
      <protection hidden="1"/>
    </xf>
    <xf numFmtId="167" fontId="4" fillId="0" borderId="6" xfId="0" applyNumberFormat="1" applyFont="1" applyFill="1" applyBorder="1" applyAlignment="1" applyProtection="1">
      <alignment horizontal="right"/>
      <protection hidden="1"/>
    </xf>
    <xf numFmtId="165" fontId="2" fillId="0" borderId="1" xfId="0" applyNumberFormat="1" applyFont="1" applyFill="1" applyBorder="1" applyAlignment="1" applyProtection="1">
      <alignment horizontal="right"/>
      <protection hidden="1"/>
    </xf>
    <xf numFmtId="0" fontId="0" fillId="0" borderId="5" xfId="0" applyFill="1" applyBorder="1"/>
    <xf numFmtId="0" fontId="0" fillId="0" borderId="1" xfId="0" applyFill="1" applyBorder="1"/>
    <xf numFmtId="0" fontId="4" fillId="0" borderId="0" xfId="2" applyFont="1" applyFill="1" applyBorder="1" applyAlignment="1">
      <alignment horizontal="right"/>
    </xf>
    <xf numFmtId="169" fontId="4" fillId="0" borderId="6"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protection hidden="1"/>
    </xf>
    <xf numFmtId="0" fontId="0" fillId="0" borderId="0" xfId="0" applyFill="1"/>
    <xf numFmtId="0" fontId="0" fillId="0" borderId="7" xfId="0" applyFill="1" applyBorder="1"/>
    <xf numFmtId="49" fontId="7" fillId="0" borderId="1" xfId="0" applyNumberFormat="1" applyFont="1" applyFill="1" applyBorder="1" applyAlignment="1">
      <alignment horizontal="center" vertical="center"/>
    </xf>
    <xf numFmtId="0" fontId="1" fillId="0" borderId="0" xfId="0" applyFont="1" applyFill="1" applyProtection="1">
      <protection hidden="1"/>
    </xf>
    <xf numFmtId="0" fontId="7" fillId="0" borderId="0" xfId="0" applyFont="1" applyFill="1" applyAlignment="1">
      <alignment horizontal="right"/>
    </xf>
    <xf numFmtId="0" fontId="1" fillId="0" borderId="0" xfId="0" applyFont="1" applyFill="1" applyBorder="1" applyProtection="1">
      <protection hidden="1"/>
    </xf>
    <xf numFmtId="172" fontId="1" fillId="0" borderId="0" xfId="0" applyNumberFormat="1" applyFont="1" applyFill="1" applyBorder="1" applyProtection="1">
      <protection hidden="1"/>
    </xf>
    <xf numFmtId="0" fontId="0" fillId="0" borderId="0" xfId="0" applyFill="1" applyProtection="1">
      <protection hidden="1"/>
    </xf>
    <xf numFmtId="172" fontId="0" fillId="0" borderId="0" xfId="0" applyNumberFormat="1" applyFill="1" applyProtection="1">
      <protection hidden="1"/>
    </xf>
    <xf numFmtId="166" fontId="2" fillId="0" borderId="6" xfId="0" applyNumberFormat="1" applyFont="1" applyFill="1" applyBorder="1" applyAlignment="1" applyProtection="1">
      <protection hidden="1"/>
    </xf>
    <xf numFmtId="4" fontId="4" fillId="0" borderId="0" xfId="3" applyNumberFormat="1" applyFont="1" applyFill="1" applyAlignment="1">
      <alignment horizontal="right"/>
    </xf>
    <xf numFmtId="0" fontId="4" fillId="0" borderId="0" xfId="2" applyFont="1" applyFill="1" applyAlignment="1">
      <alignment horizontal="right"/>
    </xf>
    <xf numFmtId="0" fontId="1" fillId="0" borderId="0" xfId="1" applyNumberFormat="1" applyFont="1" applyFill="1" applyAlignment="1" applyProtection="1">
      <alignment wrapText="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right"/>
      <protection hidden="1"/>
    </xf>
    <xf numFmtId="0" fontId="4" fillId="0" borderId="4" xfId="1" applyNumberFormat="1" applyFont="1" applyFill="1" applyBorder="1" applyAlignment="1" applyProtection="1">
      <alignment horizontal="right"/>
      <protection hidden="1"/>
    </xf>
    <xf numFmtId="167" fontId="4" fillId="0" borderId="3" xfId="0" applyNumberFormat="1" applyFont="1" applyFill="1" applyBorder="1" applyAlignment="1" applyProtection="1">
      <protection hidden="1"/>
    </xf>
    <xf numFmtId="169" fontId="4" fillId="0" borderId="3" xfId="0" applyNumberFormat="1" applyFont="1" applyFill="1" applyBorder="1" applyAlignment="1" applyProtection="1">
      <alignment wrapText="1"/>
      <protection hidden="1"/>
    </xf>
    <xf numFmtId="168" fontId="4" fillId="0" borderId="3" xfId="0" applyNumberFormat="1" applyFont="1" applyFill="1" applyBorder="1" applyAlignment="1" applyProtection="1">
      <alignment horizontal="right"/>
      <protection hidden="1"/>
    </xf>
    <xf numFmtId="167" fontId="4" fillId="0" borderId="3" xfId="0" applyNumberFormat="1" applyFont="1" applyFill="1" applyBorder="1" applyAlignment="1" applyProtection="1">
      <alignment horizontal="right"/>
      <protection hidden="1"/>
    </xf>
    <xf numFmtId="166" fontId="4" fillId="0" borderId="3" xfId="0" applyNumberFormat="1" applyFont="1" applyFill="1" applyBorder="1" applyAlignment="1" applyProtection="1">
      <protection hidden="1"/>
    </xf>
    <xf numFmtId="167" fontId="2" fillId="0" borderId="1" xfId="0" applyNumberFormat="1" applyFont="1" applyFill="1" applyBorder="1" applyAlignment="1" applyProtection="1">
      <protection hidden="1"/>
    </xf>
    <xf numFmtId="169" fontId="2" fillId="0" borderId="1" xfId="0" applyNumberFormat="1" applyFont="1" applyFill="1" applyBorder="1" applyAlignment="1" applyProtection="1">
      <alignment wrapText="1"/>
      <protection hidden="1"/>
    </xf>
    <xf numFmtId="168" fontId="2" fillId="0" borderId="1" xfId="0" applyNumberFormat="1" applyFont="1" applyFill="1" applyBorder="1" applyAlignment="1" applyProtection="1">
      <alignment horizontal="right"/>
      <protection hidden="1"/>
    </xf>
    <xf numFmtId="167" fontId="2" fillId="0" borderId="1" xfId="0" applyNumberFormat="1" applyFont="1" applyFill="1" applyBorder="1" applyAlignment="1" applyProtection="1">
      <alignment horizontal="right"/>
      <protection hidden="1"/>
    </xf>
    <xf numFmtId="166" fontId="2" fillId="0" borderId="1" xfId="0" applyNumberFormat="1" applyFont="1" applyFill="1" applyBorder="1" applyAlignment="1" applyProtection="1">
      <protection hidden="1"/>
    </xf>
    <xf numFmtId="0" fontId="5" fillId="0" borderId="0" xfId="1"/>
    <xf numFmtId="0" fontId="5" fillId="0" borderId="0" xfId="1" applyProtection="1">
      <protection hidden="1"/>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protection hidden="1"/>
    </xf>
    <xf numFmtId="172" fontId="0" fillId="0" borderId="0" xfId="0" applyNumberFormat="1" applyFill="1"/>
    <xf numFmtId="0" fontId="2" fillId="0" borderId="1" xfId="0" applyNumberFormat="1" applyFont="1" applyFill="1" applyBorder="1" applyAlignment="1" applyProtection="1">
      <alignment horizontal="center" vertical="center" wrapText="1"/>
      <protection hidden="1"/>
    </xf>
    <xf numFmtId="49" fontId="9" fillId="0" borderId="1"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protection hidden="1"/>
    </xf>
    <xf numFmtId="164" fontId="4" fillId="0" borderId="22" xfId="5" applyNumberFormat="1" applyFont="1" applyFill="1" applyBorder="1" applyAlignment="1" applyProtection="1">
      <alignment horizontal="right" vertical="center" wrapText="1"/>
      <protection hidden="1"/>
    </xf>
    <xf numFmtId="0" fontId="4" fillId="0" borderId="24" xfId="5" applyNumberFormat="1" applyFont="1" applyFill="1" applyBorder="1" applyAlignment="1" applyProtection="1">
      <alignment horizontal="left" wrapText="1"/>
      <protection hidden="1"/>
    </xf>
    <xf numFmtId="0" fontId="4" fillId="0" borderId="23" xfId="5" applyNumberFormat="1" applyFont="1" applyFill="1" applyBorder="1" applyAlignment="1" applyProtection="1">
      <alignment horizontal="left" wrapText="1"/>
      <protection hidden="1"/>
    </xf>
    <xf numFmtId="166" fontId="9" fillId="0" borderId="2" xfId="0" applyNumberFormat="1" applyFont="1" applyFill="1" applyBorder="1" applyAlignment="1" applyProtection="1">
      <protection hidden="1"/>
    </xf>
    <xf numFmtId="164" fontId="4" fillId="0" borderId="12" xfId="5" applyNumberFormat="1" applyFont="1" applyFill="1" applyBorder="1" applyAlignment="1" applyProtection="1">
      <alignment horizontal="right" vertical="center" wrapText="1"/>
      <protection hidden="1"/>
    </xf>
    <xf numFmtId="49" fontId="2" fillId="0" borderId="1" xfId="4" applyNumberFormat="1" applyFont="1" applyFill="1" applyBorder="1" applyAlignment="1" applyProtection="1">
      <alignment horizontal="center" vertical="center"/>
      <protection hidden="1"/>
    </xf>
    <xf numFmtId="49" fontId="2" fillId="0" borderId="1" xfId="0" applyNumberFormat="1" applyFont="1" applyFill="1" applyBorder="1" applyAlignment="1">
      <alignment horizontal="center" vertical="center"/>
    </xf>
    <xf numFmtId="166" fontId="4" fillId="0" borderId="9" xfId="0" applyNumberFormat="1" applyFont="1" applyFill="1" applyBorder="1" applyAlignment="1" applyProtection="1">
      <protection hidden="1"/>
    </xf>
    <xf numFmtId="164" fontId="4" fillId="0" borderId="26" xfId="5" applyNumberFormat="1" applyFont="1" applyFill="1" applyBorder="1" applyAlignment="1" applyProtection="1">
      <alignment horizontal="right" vertical="center" wrapText="1"/>
      <protection hidden="1"/>
    </xf>
    <xf numFmtId="0" fontId="0" fillId="0" borderId="17" xfId="0" applyFill="1" applyBorder="1"/>
    <xf numFmtId="166" fontId="2" fillId="0" borderId="2" xfId="0" applyNumberFormat="1" applyFont="1" applyFill="1" applyBorder="1" applyAlignment="1" applyProtection="1">
      <protection hidden="1"/>
    </xf>
    <xf numFmtId="166" fontId="4" fillId="0" borderId="12" xfId="5" applyNumberFormat="1" applyFont="1" applyFill="1" applyBorder="1" applyAlignment="1" applyProtection="1">
      <protection hidden="1"/>
    </xf>
    <xf numFmtId="166" fontId="4" fillId="0" borderId="13" xfId="5" applyNumberFormat="1" applyFont="1" applyFill="1" applyBorder="1" applyAlignment="1" applyProtection="1">
      <protection hidden="1"/>
    </xf>
    <xf numFmtId="167" fontId="4" fillId="0" borderId="13" xfId="5" applyNumberFormat="1" applyFont="1" applyFill="1" applyBorder="1" applyAlignment="1" applyProtection="1">
      <alignment horizontal="right"/>
      <protection hidden="1"/>
    </xf>
    <xf numFmtId="168" fontId="4" fillId="0" borderId="13" xfId="5" applyNumberFormat="1" applyFont="1" applyFill="1" applyBorder="1" applyAlignment="1" applyProtection="1">
      <alignment horizontal="right"/>
      <protection hidden="1"/>
    </xf>
    <xf numFmtId="169" fontId="4" fillId="0" borderId="13" xfId="5" applyNumberFormat="1" applyFont="1" applyFill="1" applyBorder="1" applyAlignment="1" applyProtection="1">
      <alignment wrapText="1"/>
      <protection hidden="1"/>
    </xf>
    <xf numFmtId="167" fontId="4" fillId="0" borderId="13" xfId="5" applyNumberFormat="1" applyFont="1" applyFill="1" applyBorder="1" applyAlignment="1" applyProtection="1">
      <protection hidden="1"/>
    </xf>
    <xf numFmtId="164" fontId="4" fillId="0" borderId="14" xfId="5" applyNumberFormat="1" applyFont="1" applyFill="1" applyBorder="1" applyAlignment="1" applyProtection="1">
      <alignment wrapText="1"/>
      <protection hidden="1"/>
    </xf>
    <xf numFmtId="166" fontId="4" fillId="0" borderId="16" xfId="5" applyNumberFormat="1" applyFont="1" applyFill="1" applyBorder="1" applyAlignment="1" applyProtection="1">
      <protection hidden="1"/>
    </xf>
    <xf numFmtId="166" fontId="4" fillId="0" borderId="15" xfId="5" applyNumberFormat="1" applyFont="1" applyFill="1" applyBorder="1" applyAlignment="1" applyProtection="1">
      <protection hidden="1"/>
    </xf>
    <xf numFmtId="167" fontId="4" fillId="0" borderId="15" xfId="5" applyNumberFormat="1" applyFont="1" applyFill="1" applyBorder="1" applyAlignment="1" applyProtection="1">
      <alignment horizontal="right"/>
      <protection hidden="1"/>
    </xf>
    <xf numFmtId="168" fontId="4" fillId="0" borderId="15" xfId="5" applyNumberFormat="1" applyFont="1" applyFill="1" applyBorder="1" applyAlignment="1" applyProtection="1">
      <alignment horizontal="right"/>
      <protection hidden="1"/>
    </xf>
    <xf numFmtId="169" fontId="4" fillId="0" borderId="15" xfId="5" applyNumberFormat="1" applyFont="1" applyFill="1" applyBorder="1" applyAlignment="1" applyProtection="1">
      <alignment wrapText="1"/>
      <protection hidden="1"/>
    </xf>
    <xf numFmtId="167" fontId="4" fillId="0" borderId="15" xfId="5" applyNumberFormat="1" applyFont="1" applyFill="1" applyBorder="1" applyAlignment="1" applyProtection="1">
      <protection hidden="1"/>
    </xf>
    <xf numFmtId="164" fontId="4" fillId="0" borderId="10" xfId="5" applyNumberFormat="1" applyFont="1" applyFill="1" applyBorder="1" applyAlignment="1" applyProtection="1">
      <alignment wrapText="1"/>
      <protection hidden="1"/>
    </xf>
    <xf numFmtId="166" fontId="4" fillId="0" borderId="2" xfId="5" applyNumberFormat="1" applyFont="1" applyFill="1" applyBorder="1" applyAlignment="1" applyProtection="1">
      <protection hidden="1"/>
    </xf>
    <xf numFmtId="166" fontId="4" fillId="0" borderId="11" xfId="5" applyNumberFormat="1" applyFont="1" applyFill="1" applyBorder="1" applyAlignment="1" applyProtection="1">
      <protection hidden="1"/>
    </xf>
    <xf numFmtId="167" fontId="4" fillId="0" borderId="11" xfId="5" applyNumberFormat="1" applyFont="1" applyFill="1" applyBorder="1" applyAlignment="1" applyProtection="1">
      <alignment horizontal="right"/>
      <protection hidden="1"/>
    </xf>
    <xf numFmtId="168" fontId="4" fillId="0" borderId="11" xfId="5" applyNumberFormat="1" applyFont="1" applyFill="1" applyBorder="1" applyAlignment="1" applyProtection="1">
      <alignment horizontal="right"/>
      <protection hidden="1"/>
    </xf>
    <xf numFmtId="169" fontId="4" fillId="0" borderId="11" xfId="5" applyNumberFormat="1" applyFont="1" applyFill="1" applyBorder="1" applyAlignment="1" applyProtection="1">
      <alignment wrapText="1"/>
      <protection hidden="1"/>
    </xf>
    <xf numFmtId="167" fontId="4" fillId="0" borderId="11" xfId="5" applyNumberFormat="1" applyFont="1" applyFill="1" applyBorder="1" applyAlignment="1" applyProtection="1">
      <protection hidden="1"/>
    </xf>
    <xf numFmtId="164" fontId="4" fillId="0" borderId="17" xfId="5" applyNumberFormat="1" applyFont="1" applyFill="1" applyBorder="1" applyAlignment="1" applyProtection="1">
      <alignment wrapText="1"/>
      <protection hidden="1"/>
    </xf>
    <xf numFmtId="166" fontId="4" fillId="0" borderId="8" xfId="5" applyNumberFormat="1" applyFont="1" applyFill="1" applyBorder="1" applyAlignment="1" applyProtection="1">
      <protection hidden="1"/>
    </xf>
    <xf numFmtId="166" fontId="4" fillId="0" borderId="18" xfId="5" applyNumberFormat="1" applyFont="1" applyFill="1" applyBorder="1" applyAlignment="1" applyProtection="1">
      <protection hidden="1"/>
    </xf>
    <xf numFmtId="167" fontId="4" fillId="0" borderId="18" xfId="5" applyNumberFormat="1" applyFont="1" applyFill="1" applyBorder="1" applyAlignment="1" applyProtection="1">
      <alignment horizontal="right"/>
      <protection hidden="1"/>
    </xf>
    <xf numFmtId="168" fontId="4" fillId="0" borderId="18" xfId="5" applyNumberFormat="1" applyFont="1" applyFill="1" applyBorder="1" applyAlignment="1" applyProtection="1">
      <alignment horizontal="right"/>
      <protection hidden="1"/>
    </xf>
    <xf numFmtId="169" fontId="4" fillId="0" borderId="18" xfId="5" applyNumberFormat="1" applyFont="1" applyFill="1" applyBorder="1" applyAlignment="1" applyProtection="1">
      <alignment wrapText="1"/>
      <protection hidden="1"/>
    </xf>
    <xf numFmtId="167" fontId="4" fillId="0" borderId="18" xfId="5" applyNumberFormat="1" applyFont="1" applyFill="1" applyBorder="1" applyAlignment="1" applyProtection="1">
      <protection hidden="1"/>
    </xf>
    <xf numFmtId="164" fontId="4" fillId="0" borderId="19" xfId="5" applyNumberFormat="1" applyFont="1" applyFill="1" applyBorder="1" applyAlignment="1" applyProtection="1">
      <alignment wrapText="1"/>
      <protection hidden="1"/>
    </xf>
    <xf numFmtId="164" fontId="4" fillId="0" borderId="20" xfId="5" applyNumberFormat="1" applyFont="1" applyFill="1" applyBorder="1" applyAlignment="1" applyProtection="1">
      <alignment horizontal="right" vertical="center" wrapText="1"/>
      <protection hidden="1"/>
    </xf>
    <xf numFmtId="170" fontId="4" fillId="0" borderId="11" xfId="5" applyNumberFormat="1" applyFont="1" applyFill="1" applyBorder="1" applyAlignment="1" applyProtection="1">
      <alignment horizontal="center" vertical="center"/>
      <protection hidden="1"/>
    </xf>
    <xf numFmtId="0" fontId="4" fillId="0" borderId="11" xfId="5" applyNumberFormat="1" applyFont="1" applyFill="1" applyBorder="1" applyAlignment="1" applyProtection="1">
      <alignment horizontal="center" vertical="center" wrapText="1"/>
      <protection hidden="1"/>
    </xf>
    <xf numFmtId="0" fontId="4" fillId="0" borderId="11" xfId="5" applyNumberFormat="1" applyFont="1" applyFill="1" applyBorder="1" applyAlignment="1" applyProtection="1">
      <alignment horizontal="center" vertical="center"/>
      <protection hidden="1"/>
    </xf>
    <xf numFmtId="0" fontId="4" fillId="0" borderId="17" xfId="5" applyNumberFormat="1" applyFont="1" applyFill="1" applyBorder="1" applyAlignment="1" applyProtection="1">
      <alignment horizontal="left" wrapText="1"/>
      <protection hidden="1"/>
    </xf>
    <xf numFmtId="170" fontId="4" fillId="0" borderId="18" xfId="5" applyNumberFormat="1" applyFont="1" applyFill="1" applyBorder="1" applyAlignment="1" applyProtection="1">
      <alignment horizontal="center" vertical="center"/>
      <protection hidden="1"/>
    </xf>
    <xf numFmtId="0" fontId="4" fillId="0" borderId="18" xfId="5" applyNumberFormat="1" applyFont="1" applyFill="1" applyBorder="1" applyAlignment="1" applyProtection="1">
      <alignment horizontal="center" vertical="center" wrapText="1"/>
      <protection hidden="1"/>
    </xf>
    <xf numFmtId="0" fontId="4" fillId="0" borderId="18" xfId="5" applyNumberFormat="1" applyFont="1" applyFill="1" applyBorder="1" applyAlignment="1" applyProtection="1">
      <alignment horizontal="center" vertical="center"/>
      <protection hidden="1"/>
    </xf>
    <xf numFmtId="0" fontId="4" fillId="0" borderId="19" xfId="5" applyNumberFormat="1" applyFont="1" applyFill="1" applyBorder="1" applyAlignment="1" applyProtection="1">
      <alignment horizontal="left" wrapText="1"/>
      <protection hidden="1"/>
    </xf>
    <xf numFmtId="167" fontId="4" fillId="0" borderId="6" xfId="5" applyNumberFormat="1" applyFont="1" applyFill="1" applyBorder="1" applyAlignment="1" applyProtection="1">
      <alignment horizontal="right"/>
      <protection hidden="1"/>
    </xf>
    <xf numFmtId="164" fontId="9" fillId="0" borderId="25" xfId="4" applyNumberFormat="1" applyFont="1" applyFill="1" applyBorder="1" applyAlignment="1" applyProtection="1">
      <alignment wrapText="1"/>
      <protection hidden="1"/>
    </xf>
    <xf numFmtId="164" fontId="4" fillId="0" borderId="28" xfId="0" applyNumberFormat="1" applyFont="1" applyFill="1" applyBorder="1" applyAlignment="1" applyProtection="1">
      <alignment wrapText="1"/>
      <protection hidden="1"/>
    </xf>
    <xf numFmtId="0" fontId="0" fillId="0" borderId="27" xfId="0" applyFill="1" applyBorder="1"/>
    <xf numFmtId="0" fontId="0" fillId="0" borderId="30" xfId="0" applyFill="1" applyBorder="1"/>
    <xf numFmtId="164" fontId="9" fillId="0" borderId="5" xfId="4" applyNumberFormat="1" applyFont="1" applyFill="1" applyBorder="1" applyAlignment="1" applyProtection="1">
      <alignment wrapText="1"/>
      <protection hidden="1"/>
    </xf>
    <xf numFmtId="164" fontId="4" fillId="0" borderId="21" xfId="5" applyNumberFormat="1" applyFont="1" applyFill="1" applyBorder="1" applyAlignment="1" applyProtection="1">
      <alignment horizontal="right" vertical="center" wrapText="1"/>
      <protection hidden="1"/>
    </xf>
    <xf numFmtId="164" fontId="4" fillId="0" borderId="11" xfId="5" applyNumberFormat="1" applyFont="1" applyFill="1" applyBorder="1" applyAlignment="1" applyProtection="1">
      <alignment horizontal="right" vertical="center" wrapText="1"/>
      <protection hidden="1"/>
    </xf>
    <xf numFmtId="164" fontId="4" fillId="0" borderId="2" xfId="5" applyNumberFormat="1" applyFont="1" applyFill="1" applyBorder="1" applyAlignment="1" applyProtection="1">
      <alignment horizontal="right" vertical="center" wrapText="1"/>
      <protection hidden="1"/>
    </xf>
    <xf numFmtId="164" fontId="4" fillId="0" borderId="31" xfId="5" applyNumberFormat="1" applyFont="1" applyFill="1" applyBorder="1" applyAlignment="1" applyProtection="1">
      <alignment horizontal="right" vertical="center" wrapText="1"/>
      <protection hidden="1"/>
    </xf>
    <xf numFmtId="164" fontId="4" fillId="0" borderId="9" xfId="5" applyNumberFormat="1" applyFont="1" applyFill="1" applyBorder="1" applyAlignment="1" applyProtection="1">
      <alignment horizontal="right" vertical="center" wrapText="1"/>
      <protection hidden="1"/>
    </xf>
    <xf numFmtId="164" fontId="9" fillId="0" borderId="29" xfId="0" applyNumberFormat="1" applyFont="1" applyFill="1" applyBorder="1" applyAlignment="1" applyProtection="1">
      <alignment wrapText="1"/>
      <protection hidden="1"/>
    </xf>
    <xf numFmtId="0" fontId="4" fillId="0" borderId="32" xfId="5" applyNumberFormat="1" applyFont="1" applyFill="1" applyBorder="1" applyAlignment="1" applyProtection="1">
      <alignment horizontal="left" wrapText="1"/>
      <protection hidden="1"/>
    </xf>
    <xf numFmtId="0" fontId="2" fillId="0" borderId="33" xfId="0" applyNumberFormat="1" applyFont="1" applyFill="1" applyBorder="1" applyAlignment="1" applyProtection="1">
      <alignment horizontal="left" wrapText="1"/>
      <protection hidden="1"/>
    </xf>
    <xf numFmtId="0" fontId="0" fillId="0" borderId="34" xfId="0" applyFill="1" applyBorder="1"/>
    <xf numFmtId="0" fontId="0" fillId="0" borderId="35" xfId="0" applyFill="1" applyBorder="1"/>
    <xf numFmtId="0" fontId="0" fillId="0" borderId="36" xfId="0" applyFill="1" applyBorder="1"/>
    <xf numFmtId="0" fontId="4" fillId="0" borderId="5" xfId="5"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center" vertical="center" wrapText="1"/>
      <protection hidden="1"/>
    </xf>
    <xf numFmtId="49" fontId="9" fillId="0" borderId="1"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protection hidden="1"/>
    </xf>
    <xf numFmtId="0" fontId="10" fillId="0" borderId="0" xfId="1" applyFont="1" applyAlignment="1">
      <alignment horizontal="center"/>
    </xf>
    <xf numFmtId="0" fontId="10" fillId="0" borderId="0" xfId="1" applyNumberFormat="1" applyFont="1" applyFill="1" applyAlignment="1" applyProtection="1">
      <alignment horizontal="center" wrapText="1"/>
      <protection hidden="1"/>
    </xf>
    <xf numFmtId="0" fontId="8" fillId="0" borderId="0" xfId="1" applyNumberFormat="1" applyFont="1" applyFill="1" applyAlignment="1" applyProtection="1">
      <alignment horizontal="center" wrapText="1"/>
      <protection hidden="1"/>
    </xf>
    <xf numFmtId="0" fontId="9" fillId="0" borderId="1" xfId="0" applyFont="1" applyFill="1" applyBorder="1" applyAlignment="1">
      <alignment horizontal="center" vertical="center"/>
    </xf>
    <xf numFmtId="0" fontId="11" fillId="0" borderId="0" xfId="0" applyFont="1" applyAlignment="1">
      <alignment vertical="center"/>
    </xf>
  </cellXfs>
  <cellStyles count="7">
    <cellStyle name="Обычный" xfId="0" builtinId="0"/>
    <cellStyle name="Обычный 2" xfId="5"/>
    <cellStyle name="Обычный 2 10 2" xfId="4"/>
    <cellStyle name="Обычный 2 100" xfId="6"/>
    <cellStyle name="Обычный 3" xfId="1"/>
    <cellStyle name="Обычный 3 2 4" xfId="2"/>
    <cellStyle name="Финансовый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2"/>
  <sheetViews>
    <sheetView showGridLines="0" tabSelected="1" topLeftCell="A49" zoomScaleNormal="100" zoomScaleSheetLayoutView="100" workbookViewId="0">
      <selection activeCell="A8" sqref="A8:I8"/>
    </sheetView>
  </sheetViews>
  <sheetFormatPr defaultColWidth="9.140625" defaultRowHeight="12.75" x14ac:dyDescent="0.2"/>
  <cols>
    <col min="1" max="1" width="9.140625" style="23"/>
    <col min="2" max="2" width="63.28515625" style="23" customWidth="1"/>
    <col min="3" max="3" width="13.5703125" style="23" customWidth="1"/>
    <col min="4" max="4" width="11.42578125" style="23" customWidth="1"/>
    <col min="5" max="5" width="15.7109375" style="23" customWidth="1"/>
    <col min="6" max="6" width="21.42578125" style="23" customWidth="1"/>
    <col min="7" max="9" width="20" style="23" customWidth="1"/>
    <col min="10" max="179" width="9.140625" style="23" customWidth="1"/>
    <col min="180" max="16384" width="9.140625" style="23"/>
  </cols>
  <sheetData>
    <row r="1" spans="1:9" ht="15.75" x14ac:dyDescent="0.25">
      <c r="A1" s="130" t="s">
        <v>100</v>
      </c>
      <c r="B1" s="49"/>
      <c r="C1" s="49"/>
      <c r="D1" s="49"/>
      <c r="E1" s="49"/>
      <c r="F1" s="49"/>
      <c r="G1" s="49"/>
      <c r="H1" s="49"/>
      <c r="I1" s="20"/>
    </row>
    <row r="2" spans="1:9" ht="15.75" x14ac:dyDescent="0.25">
      <c r="A2" s="49"/>
      <c r="B2" s="50"/>
      <c r="C2" s="50"/>
      <c r="D2" s="4"/>
      <c r="E2" s="50"/>
      <c r="F2" s="4"/>
      <c r="G2" s="35"/>
      <c r="H2" s="35"/>
      <c r="I2" s="20" t="s">
        <v>101</v>
      </c>
    </row>
    <row r="3" spans="1:9" ht="15.75" x14ac:dyDescent="0.25">
      <c r="A3" s="49"/>
      <c r="B3" s="50"/>
      <c r="C3" s="50"/>
      <c r="D3" s="50"/>
      <c r="E3" s="4"/>
      <c r="F3" s="4"/>
      <c r="G3" s="35"/>
      <c r="H3" s="35"/>
      <c r="I3" s="33" t="s">
        <v>57</v>
      </c>
    </row>
    <row r="4" spans="1:9" ht="15.75" x14ac:dyDescent="0.25">
      <c r="A4" s="49"/>
      <c r="B4" s="50"/>
      <c r="C4" s="50"/>
      <c r="D4" s="50"/>
      <c r="E4" s="4"/>
      <c r="F4" s="4"/>
      <c r="G4" s="35"/>
      <c r="H4" s="35"/>
      <c r="I4" s="33" t="s">
        <v>58</v>
      </c>
    </row>
    <row r="5" spans="1:9" ht="15.75" x14ac:dyDescent="0.25">
      <c r="A5" s="49"/>
      <c r="B5" s="50"/>
      <c r="C5" s="50"/>
      <c r="D5" s="50"/>
      <c r="E5" s="4"/>
      <c r="F5" s="4"/>
      <c r="G5" s="35"/>
      <c r="H5" s="35"/>
      <c r="I5" s="33" t="s">
        <v>78</v>
      </c>
    </row>
    <row r="6" spans="1:9" ht="15.75" x14ac:dyDescent="0.25">
      <c r="A6" s="49"/>
      <c r="B6" s="50"/>
      <c r="C6" s="50"/>
      <c r="D6" s="50"/>
      <c r="E6" s="4"/>
      <c r="F6" s="4"/>
      <c r="G6" s="35"/>
      <c r="H6" s="35"/>
      <c r="I6" s="33" t="s">
        <v>59</v>
      </c>
    </row>
    <row r="7" spans="1:9" ht="15.75" x14ac:dyDescent="0.25">
      <c r="A7" s="49"/>
      <c r="B7" s="50"/>
      <c r="C7" s="50"/>
      <c r="D7" s="50"/>
      <c r="E7" s="4"/>
      <c r="F7" s="4"/>
      <c r="G7" s="35"/>
      <c r="H7" s="35"/>
      <c r="I7" s="34" t="s">
        <v>79</v>
      </c>
    </row>
    <row r="8" spans="1:9" ht="18.75" x14ac:dyDescent="0.3">
      <c r="A8" s="127"/>
      <c r="B8" s="127"/>
      <c r="C8" s="127"/>
      <c r="D8" s="127"/>
      <c r="E8" s="127"/>
      <c r="F8" s="127"/>
      <c r="G8" s="127"/>
      <c r="H8" s="127"/>
      <c r="I8" s="127"/>
    </row>
    <row r="9" spans="1:9" ht="32.25" customHeight="1" x14ac:dyDescent="0.3">
      <c r="A9" s="128" t="s">
        <v>80</v>
      </c>
      <c r="B9" s="128"/>
      <c r="C9" s="128"/>
      <c r="D9" s="128"/>
      <c r="E9" s="128"/>
      <c r="F9" s="128"/>
      <c r="G9" s="128"/>
      <c r="H9" s="128"/>
      <c r="I9" s="128"/>
    </row>
    <row r="10" spans="1:9" ht="18.75" customHeight="1" x14ac:dyDescent="0.3">
      <c r="A10" s="126"/>
      <c r="B10" s="126"/>
      <c r="C10" s="126"/>
      <c r="D10" s="126"/>
      <c r="E10" s="126"/>
      <c r="F10" s="126"/>
      <c r="G10" s="126"/>
      <c r="H10" s="126"/>
      <c r="I10" s="126"/>
    </row>
    <row r="11" spans="1:9" ht="15.75" x14ac:dyDescent="0.25">
      <c r="A11" s="49"/>
      <c r="B11" s="36"/>
      <c r="C11" s="36"/>
      <c r="D11" s="36"/>
      <c r="E11" s="36"/>
      <c r="F11" s="36"/>
      <c r="G11" s="37"/>
      <c r="H11" s="50"/>
      <c r="I11" s="38" t="s">
        <v>60</v>
      </c>
    </row>
    <row r="12" spans="1:9" ht="15.75" x14ac:dyDescent="0.25">
      <c r="A12" s="129" t="s">
        <v>61</v>
      </c>
      <c r="B12" s="123" t="s">
        <v>56</v>
      </c>
      <c r="C12" s="3" t="s">
        <v>55</v>
      </c>
      <c r="D12" s="3"/>
      <c r="E12" s="3"/>
      <c r="F12" s="3"/>
      <c r="G12" s="123" t="s">
        <v>20</v>
      </c>
      <c r="H12" s="123" t="s">
        <v>19</v>
      </c>
      <c r="I12" s="123" t="s">
        <v>81</v>
      </c>
    </row>
    <row r="13" spans="1:9" ht="30.75" customHeight="1" x14ac:dyDescent="0.2">
      <c r="A13" s="129"/>
      <c r="B13" s="123"/>
      <c r="C13" s="123" t="s">
        <v>54</v>
      </c>
      <c r="D13" s="123" t="s">
        <v>53</v>
      </c>
      <c r="E13" s="123" t="s">
        <v>52</v>
      </c>
      <c r="F13" s="123" t="s">
        <v>51</v>
      </c>
      <c r="G13" s="123"/>
      <c r="H13" s="123"/>
      <c r="I13" s="123"/>
    </row>
    <row r="14" spans="1:9" ht="32.25" customHeight="1" x14ac:dyDescent="0.2">
      <c r="A14" s="129"/>
      <c r="B14" s="123"/>
      <c r="C14" s="123"/>
      <c r="D14" s="123"/>
      <c r="E14" s="123"/>
      <c r="F14" s="123"/>
      <c r="G14" s="123"/>
      <c r="H14" s="123"/>
      <c r="I14" s="123"/>
    </row>
    <row r="15" spans="1:9" ht="15.75" x14ac:dyDescent="0.25">
      <c r="A15" s="51">
        <v>1</v>
      </c>
      <c r="B15" s="52">
        <v>2</v>
      </c>
      <c r="C15" s="52">
        <v>3</v>
      </c>
      <c r="D15" s="52">
        <v>4</v>
      </c>
      <c r="E15" s="52">
        <v>5</v>
      </c>
      <c r="F15" s="52">
        <v>6</v>
      </c>
      <c r="G15" s="52">
        <v>7</v>
      </c>
      <c r="H15" s="52">
        <v>8</v>
      </c>
      <c r="I15" s="52">
        <v>9</v>
      </c>
    </row>
    <row r="16" spans="1:9" ht="15.75" x14ac:dyDescent="0.25">
      <c r="A16" s="55" t="s">
        <v>62</v>
      </c>
      <c r="B16" s="9" t="s">
        <v>64</v>
      </c>
      <c r="C16" s="22"/>
      <c r="D16" s="22"/>
      <c r="E16" s="22"/>
      <c r="F16" s="22"/>
      <c r="G16" s="22"/>
      <c r="H16" s="22"/>
      <c r="I16" s="22"/>
    </row>
    <row r="17" spans="1:9" ht="15.75" x14ac:dyDescent="0.25">
      <c r="A17" s="55" t="s">
        <v>63</v>
      </c>
      <c r="B17" s="10" t="s">
        <v>50</v>
      </c>
      <c r="C17" s="56" t="s">
        <v>41</v>
      </c>
      <c r="D17" s="56" t="s">
        <v>49</v>
      </c>
      <c r="E17" s="54" t="s">
        <v>24</v>
      </c>
      <c r="F17" s="11" t="s">
        <v>35</v>
      </c>
      <c r="G17" s="12">
        <f>G18+G19+G20+G21+G22</f>
        <v>69625.082970000003</v>
      </c>
      <c r="H17" s="12">
        <f t="shared" ref="H17:I17" si="0">H18+H19+H20+H21+H22</f>
        <v>95813.145139999993</v>
      </c>
      <c r="I17" s="12">
        <f t="shared" si="0"/>
        <v>104642.40936999999</v>
      </c>
    </row>
    <row r="18" spans="1:9" ht="126" x14ac:dyDescent="0.25">
      <c r="A18" s="108"/>
      <c r="B18" s="59" t="s">
        <v>48</v>
      </c>
      <c r="C18" s="103" t="s">
        <v>41</v>
      </c>
      <c r="D18" s="103" t="s">
        <v>40</v>
      </c>
      <c r="E18" s="102" t="s">
        <v>47</v>
      </c>
      <c r="F18" s="101" t="s">
        <v>38</v>
      </c>
      <c r="G18" s="96">
        <v>36399.199999999997</v>
      </c>
      <c r="H18" s="111">
        <v>50056.4</v>
      </c>
      <c r="I18" s="65">
        <v>54585</v>
      </c>
    </row>
    <row r="19" spans="1:9" ht="141.75" x14ac:dyDescent="0.25">
      <c r="A19" s="109"/>
      <c r="B19" s="59" t="s">
        <v>46</v>
      </c>
      <c r="C19" s="103" t="s">
        <v>41</v>
      </c>
      <c r="D19" s="103" t="s">
        <v>40</v>
      </c>
      <c r="E19" s="102" t="s">
        <v>45</v>
      </c>
      <c r="F19" s="101" t="s">
        <v>38</v>
      </c>
      <c r="G19" s="112">
        <v>177.7</v>
      </c>
      <c r="H19" s="112">
        <v>244.1</v>
      </c>
      <c r="I19" s="113">
        <v>265.89999999999998</v>
      </c>
    </row>
    <row r="20" spans="1:9" ht="126" x14ac:dyDescent="0.25">
      <c r="A20" s="109"/>
      <c r="B20" s="59" t="s">
        <v>44</v>
      </c>
      <c r="C20" s="103" t="s">
        <v>41</v>
      </c>
      <c r="D20" s="103" t="s">
        <v>40</v>
      </c>
      <c r="E20" s="102" t="s">
        <v>43</v>
      </c>
      <c r="F20" s="101" t="s">
        <v>38</v>
      </c>
      <c r="G20" s="112">
        <v>35208.1</v>
      </c>
      <c r="H20" s="112">
        <v>48415.199999999997</v>
      </c>
      <c r="I20" s="113">
        <v>52834.5</v>
      </c>
    </row>
    <row r="21" spans="1:9" ht="126" x14ac:dyDescent="0.25">
      <c r="A21" s="119"/>
      <c r="B21" s="58" t="s">
        <v>42</v>
      </c>
      <c r="C21" s="99" t="s">
        <v>41</v>
      </c>
      <c r="D21" s="99" t="s">
        <v>40</v>
      </c>
      <c r="E21" s="98" t="s">
        <v>39</v>
      </c>
      <c r="F21" s="97" t="s">
        <v>38</v>
      </c>
      <c r="G21" s="114">
        <v>-2224</v>
      </c>
      <c r="H21" s="114">
        <v>-2935.7</v>
      </c>
      <c r="I21" s="115">
        <v>-3075.4</v>
      </c>
    </row>
    <row r="22" spans="1:9" ht="47.25" x14ac:dyDescent="0.25">
      <c r="A22" s="120"/>
      <c r="B22" s="117" t="s">
        <v>82</v>
      </c>
      <c r="C22" s="99" t="s">
        <v>26</v>
      </c>
      <c r="D22" s="99" t="s">
        <v>83</v>
      </c>
      <c r="E22" s="98" t="s">
        <v>84</v>
      </c>
      <c r="F22" s="97" t="s">
        <v>85</v>
      </c>
      <c r="G22" s="57">
        <v>64.082970000000003</v>
      </c>
      <c r="H22" s="57">
        <v>33.145139999999998</v>
      </c>
      <c r="I22" s="61">
        <v>32.409369999999996</v>
      </c>
    </row>
    <row r="23" spans="1:9" ht="15.75" x14ac:dyDescent="0.25">
      <c r="A23" s="55" t="s">
        <v>65</v>
      </c>
      <c r="B23" s="118" t="s">
        <v>37</v>
      </c>
      <c r="C23" s="56" t="s">
        <v>26</v>
      </c>
      <c r="D23" s="56" t="s">
        <v>36</v>
      </c>
      <c r="E23" s="54" t="s">
        <v>24</v>
      </c>
      <c r="F23" s="11" t="s">
        <v>35</v>
      </c>
      <c r="G23" s="12">
        <f>G24+G25+G26+G27+G28+G29+G30+G31+G32</f>
        <v>3318209.1640900006</v>
      </c>
      <c r="H23" s="12">
        <f t="shared" ref="H23:I23" si="1">H24+H25+H26+H27+H28+H29+H30+H31+H32</f>
        <v>2099960.1</v>
      </c>
      <c r="I23" s="12">
        <f t="shared" si="1"/>
        <v>3445599.1</v>
      </c>
    </row>
    <row r="24" spans="1:9" ht="204.75" x14ac:dyDescent="0.25">
      <c r="A24" s="121"/>
      <c r="B24" s="59" t="s">
        <v>86</v>
      </c>
      <c r="C24" s="103" t="s">
        <v>26</v>
      </c>
      <c r="D24" s="103" t="s">
        <v>25</v>
      </c>
      <c r="E24" s="102" t="s">
        <v>33</v>
      </c>
      <c r="F24" s="101" t="s">
        <v>34</v>
      </c>
      <c r="G24" s="96">
        <v>834218.95</v>
      </c>
      <c r="H24" s="96">
        <v>1010204.1</v>
      </c>
      <c r="I24" s="65">
        <v>985189.4</v>
      </c>
    </row>
    <row r="25" spans="1:9" ht="204.75" x14ac:dyDescent="0.25">
      <c r="A25" s="109"/>
      <c r="B25" s="59" t="s">
        <v>77</v>
      </c>
      <c r="C25" s="103" t="s">
        <v>26</v>
      </c>
      <c r="D25" s="103" t="s">
        <v>25</v>
      </c>
      <c r="E25" s="102" t="s">
        <v>33</v>
      </c>
      <c r="F25" s="101" t="s">
        <v>87</v>
      </c>
      <c r="G25" s="112">
        <v>4908.7565300000006</v>
      </c>
      <c r="H25" s="112">
        <v>0</v>
      </c>
      <c r="I25" s="113">
        <v>0</v>
      </c>
    </row>
    <row r="26" spans="1:9" ht="141.75" x14ac:dyDescent="0.25">
      <c r="A26" s="109"/>
      <c r="B26" s="122" t="s">
        <v>88</v>
      </c>
      <c r="C26" s="103" t="s">
        <v>26</v>
      </c>
      <c r="D26" s="103" t="s">
        <v>25</v>
      </c>
      <c r="E26" s="102" t="s">
        <v>89</v>
      </c>
      <c r="F26" s="101" t="s">
        <v>90</v>
      </c>
      <c r="G26" s="112">
        <v>1429900.3</v>
      </c>
      <c r="H26" s="112">
        <v>1000000</v>
      </c>
      <c r="I26" s="113">
        <v>1627072.7</v>
      </c>
    </row>
    <row r="27" spans="1:9" ht="204.75" x14ac:dyDescent="0.25">
      <c r="A27" s="18"/>
      <c r="B27" s="104" t="s">
        <v>91</v>
      </c>
      <c r="C27" s="103" t="s">
        <v>26</v>
      </c>
      <c r="D27" s="103" t="s">
        <v>25</v>
      </c>
      <c r="E27" s="102" t="s">
        <v>30</v>
      </c>
      <c r="F27" s="101" t="s">
        <v>92</v>
      </c>
      <c r="G27" s="112">
        <v>225365.7</v>
      </c>
      <c r="H27" s="112">
        <v>0</v>
      </c>
      <c r="I27" s="113">
        <v>0</v>
      </c>
    </row>
    <row r="28" spans="1:9" ht="189" x14ac:dyDescent="0.25">
      <c r="A28" s="18"/>
      <c r="B28" s="104" t="s">
        <v>73</v>
      </c>
      <c r="C28" s="103" t="s">
        <v>26</v>
      </c>
      <c r="D28" s="103" t="s">
        <v>25</v>
      </c>
      <c r="E28" s="102" t="s">
        <v>30</v>
      </c>
      <c r="F28" s="101" t="s">
        <v>32</v>
      </c>
      <c r="G28" s="114">
        <v>18369.2</v>
      </c>
      <c r="H28" s="114">
        <v>0</v>
      </c>
      <c r="I28" s="115">
        <v>0</v>
      </c>
    </row>
    <row r="29" spans="1:9" ht="204.75" x14ac:dyDescent="0.25">
      <c r="A29" s="18"/>
      <c r="B29" s="104" t="s">
        <v>74</v>
      </c>
      <c r="C29" s="103" t="s">
        <v>26</v>
      </c>
      <c r="D29" s="103" t="s">
        <v>25</v>
      </c>
      <c r="E29" s="102" t="s">
        <v>30</v>
      </c>
      <c r="F29" s="101" t="s">
        <v>31</v>
      </c>
      <c r="G29" s="112">
        <v>25007.599999999999</v>
      </c>
      <c r="H29" s="112">
        <v>0</v>
      </c>
      <c r="I29" s="113">
        <v>0</v>
      </c>
    </row>
    <row r="30" spans="1:9" ht="189" x14ac:dyDescent="0.25">
      <c r="A30" s="18"/>
      <c r="B30" s="104" t="s">
        <v>75</v>
      </c>
      <c r="C30" s="103" t="s">
        <v>26</v>
      </c>
      <c r="D30" s="103" t="s">
        <v>25</v>
      </c>
      <c r="E30" s="102" t="s">
        <v>30</v>
      </c>
      <c r="F30" s="101" t="s">
        <v>29</v>
      </c>
      <c r="G30" s="112">
        <v>173498.5</v>
      </c>
      <c r="H30" s="112">
        <v>0</v>
      </c>
      <c r="I30" s="113">
        <v>0</v>
      </c>
    </row>
    <row r="31" spans="1:9" ht="204.75" x14ac:dyDescent="0.25">
      <c r="A31" s="18"/>
      <c r="B31" s="104" t="s">
        <v>93</v>
      </c>
      <c r="C31" s="103" t="s">
        <v>26</v>
      </c>
      <c r="D31" s="103" t="s">
        <v>25</v>
      </c>
      <c r="E31" s="102" t="s">
        <v>28</v>
      </c>
      <c r="F31" s="101" t="s">
        <v>94</v>
      </c>
      <c r="G31" s="112">
        <v>132000.69495999999</v>
      </c>
      <c r="H31" s="112">
        <v>89756</v>
      </c>
      <c r="I31" s="113">
        <v>216837</v>
      </c>
    </row>
    <row r="32" spans="1:9" ht="189" x14ac:dyDescent="0.25">
      <c r="A32" s="18"/>
      <c r="B32" s="100" t="s">
        <v>76</v>
      </c>
      <c r="C32" s="99" t="s">
        <v>26</v>
      </c>
      <c r="D32" s="99" t="s">
        <v>25</v>
      </c>
      <c r="E32" s="98" t="s">
        <v>28</v>
      </c>
      <c r="F32" s="97" t="s">
        <v>27</v>
      </c>
      <c r="G32" s="114">
        <v>474939.46260000003</v>
      </c>
      <c r="H32" s="114">
        <v>0</v>
      </c>
      <c r="I32" s="115">
        <v>616500</v>
      </c>
    </row>
    <row r="33" spans="1:12" ht="15.75" x14ac:dyDescent="0.25">
      <c r="A33" s="19"/>
      <c r="B33" s="3" t="s">
        <v>23</v>
      </c>
      <c r="C33" s="3"/>
      <c r="D33" s="3"/>
      <c r="E33" s="3"/>
      <c r="F33" s="3"/>
      <c r="G33" s="17">
        <f>G23+G17</f>
        <v>3387834.2470600004</v>
      </c>
      <c r="H33" s="17">
        <f>H23+H17</f>
        <v>2195773.2451400002</v>
      </c>
      <c r="I33" s="17">
        <f>I23+I17</f>
        <v>3550241.5093700001</v>
      </c>
    </row>
    <row r="34" spans="1:12" ht="15.75" x14ac:dyDescent="0.2">
      <c r="A34" s="124" t="s">
        <v>61</v>
      </c>
      <c r="B34" s="125" t="s">
        <v>22</v>
      </c>
      <c r="C34" s="125" t="s">
        <v>21</v>
      </c>
      <c r="D34" s="125"/>
      <c r="E34" s="125"/>
      <c r="F34" s="125"/>
      <c r="G34" s="123" t="s">
        <v>20</v>
      </c>
      <c r="H34" s="123" t="s">
        <v>19</v>
      </c>
      <c r="I34" s="123" t="s">
        <v>81</v>
      </c>
    </row>
    <row r="35" spans="1:12" ht="47.25" x14ac:dyDescent="0.2">
      <c r="A35" s="124"/>
      <c r="B35" s="125"/>
      <c r="C35" s="54" t="s">
        <v>18</v>
      </c>
      <c r="D35" s="54" t="s">
        <v>17</v>
      </c>
      <c r="E35" s="54" t="s">
        <v>16</v>
      </c>
      <c r="F35" s="54" t="s">
        <v>15</v>
      </c>
      <c r="G35" s="123"/>
      <c r="H35" s="123"/>
      <c r="I35" s="123"/>
    </row>
    <row r="36" spans="1:12" ht="15.75" x14ac:dyDescent="0.25">
      <c r="A36" s="25" t="s">
        <v>66</v>
      </c>
      <c r="B36" s="22">
        <v>2</v>
      </c>
      <c r="C36" s="22">
        <v>3</v>
      </c>
      <c r="D36" s="22">
        <v>4</v>
      </c>
      <c r="E36" s="22">
        <v>5</v>
      </c>
      <c r="F36" s="22">
        <v>6</v>
      </c>
      <c r="G36" s="22">
        <v>7</v>
      </c>
      <c r="H36" s="22">
        <v>8</v>
      </c>
      <c r="I36" s="22">
        <v>9</v>
      </c>
    </row>
    <row r="37" spans="1:12" ht="15.75" x14ac:dyDescent="0.25">
      <c r="A37" s="63" t="s">
        <v>95</v>
      </c>
      <c r="B37" s="9" t="s">
        <v>67</v>
      </c>
      <c r="C37" s="22"/>
      <c r="D37" s="22"/>
      <c r="E37" s="22"/>
      <c r="F37" s="22"/>
      <c r="G37" s="22"/>
      <c r="H37" s="22"/>
      <c r="I37" s="22"/>
    </row>
    <row r="38" spans="1:12" ht="63" x14ac:dyDescent="0.25">
      <c r="A38" s="62" t="s">
        <v>68</v>
      </c>
      <c r="B38" s="9" t="s">
        <v>69</v>
      </c>
      <c r="C38" s="44">
        <v>907</v>
      </c>
      <c r="D38" s="45"/>
      <c r="E38" s="46" t="s">
        <v>1</v>
      </c>
      <c r="F38" s="47" t="s">
        <v>1</v>
      </c>
      <c r="G38" s="48">
        <f>G40+G45+G52</f>
        <v>3387834.24706</v>
      </c>
      <c r="H38" s="48">
        <f>H40+H45+H52</f>
        <v>2195773.2451400002</v>
      </c>
      <c r="I38" s="48">
        <f>I40+I45+I52</f>
        <v>3550241.5093699996</v>
      </c>
      <c r="L38" s="53"/>
    </row>
    <row r="39" spans="1:12" ht="15.75" x14ac:dyDescent="0.25">
      <c r="A39" s="108"/>
      <c r="B39" s="107" t="s">
        <v>14</v>
      </c>
      <c r="C39" s="39">
        <v>907</v>
      </c>
      <c r="D39" s="40">
        <v>409</v>
      </c>
      <c r="E39" s="41" t="s">
        <v>1</v>
      </c>
      <c r="F39" s="42" t="s">
        <v>1</v>
      </c>
      <c r="G39" s="43">
        <f>G55</f>
        <v>3387834.24706</v>
      </c>
      <c r="H39" s="43">
        <f>H55</f>
        <v>2195773.2451400002</v>
      </c>
      <c r="I39" s="64">
        <f>I55</f>
        <v>3550241.5093699996</v>
      </c>
    </row>
    <row r="40" spans="1:12" ht="15.75" x14ac:dyDescent="0.25">
      <c r="A40" s="109"/>
      <c r="B40" s="110" t="s">
        <v>70</v>
      </c>
      <c r="C40" s="5"/>
      <c r="D40" s="6"/>
      <c r="E40" s="7"/>
      <c r="F40" s="8"/>
      <c r="G40" s="13">
        <f>G42+G44</f>
        <v>1872141.3</v>
      </c>
      <c r="H40" s="13">
        <f t="shared" ref="H40:I40" si="2">H42+H44</f>
        <v>1000000</v>
      </c>
      <c r="I40" s="60">
        <f t="shared" si="2"/>
        <v>1627072.7</v>
      </c>
    </row>
    <row r="41" spans="1:12" ht="63" x14ac:dyDescent="0.25">
      <c r="A41" s="18"/>
      <c r="B41" s="81" t="s">
        <v>7</v>
      </c>
      <c r="C41" s="80">
        <v>907</v>
      </c>
      <c r="D41" s="79">
        <v>409</v>
      </c>
      <c r="E41" s="78" t="s">
        <v>5</v>
      </c>
      <c r="F41" s="77" t="s">
        <v>1</v>
      </c>
      <c r="G41" s="76">
        <v>442241</v>
      </c>
      <c r="H41" s="76">
        <v>0</v>
      </c>
      <c r="I41" s="75">
        <v>0</v>
      </c>
    </row>
    <row r="42" spans="1:12" ht="47.25" x14ac:dyDescent="0.25">
      <c r="A42" s="18"/>
      <c r="B42" s="88" t="s">
        <v>6</v>
      </c>
      <c r="C42" s="87">
        <v>907</v>
      </c>
      <c r="D42" s="86">
        <v>409</v>
      </c>
      <c r="E42" s="85" t="s">
        <v>5</v>
      </c>
      <c r="F42" s="84" t="s">
        <v>4</v>
      </c>
      <c r="G42" s="83">
        <v>442241</v>
      </c>
      <c r="H42" s="83">
        <v>0</v>
      </c>
      <c r="I42" s="82">
        <v>0</v>
      </c>
    </row>
    <row r="43" spans="1:12" ht="63" x14ac:dyDescent="0.25">
      <c r="A43" s="18"/>
      <c r="B43" s="81" t="s">
        <v>96</v>
      </c>
      <c r="C43" s="80">
        <v>907</v>
      </c>
      <c r="D43" s="79">
        <v>409</v>
      </c>
      <c r="E43" s="78" t="s">
        <v>97</v>
      </c>
      <c r="F43" s="77" t="s">
        <v>1</v>
      </c>
      <c r="G43" s="76">
        <v>1429900.3</v>
      </c>
      <c r="H43" s="76">
        <v>1000000</v>
      </c>
      <c r="I43" s="75">
        <v>1627072.7</v>
      </c>
    </row>
    <row r="44" spans="1:12" ht="47.25" x14ac:dyDescent="0.25">
      <c r="A44" s="18"/>
      <c r="B44" s="74" t="s">
        <v>6</v>
      </c>
      <c r="C44" s="73">
        <v>907</v>
      </c>
      <c r="D44" s="72">
        <v>409</v>
      </c>
      <c r="E44" s="71" t="s">
        <v>97</v>
      </c>
      <c r="F44" s="70" t="s">
        <v>4</v>
      </c>
      <c r="G44" s="69">
        <v>1429900.3</v>
      </c>
      <c r="H44" s="69">
        <v>1000000</v>
      </c>
      <c r="I44" s="68">
        <v>1627072.7</v>
      </c>
    </row>
    <row r="45" spans="1:12" ht="15.75" x14ac:dyDescent="0.25">
      <c r="A45" s="66"/>
      <c r="B45" s="106" t="s">
        <v>71</v>
      </c>
      <c r="C45" s="14"/>
      <c r="D45" s="21"/>
      <c r="E45" s="15"/>
      <c r="F45" s="16"/>
      <c r="G45" s="13">
        <f>G47+G49+G51</f>
        <v>1446067.8640899998</v>
      </c>
      <c r="H45" s="13">
        <f t="shared" ref="H45:I45" si="3">H47+H49+H51</f>
        <v>1099960.1000000001</v>
      </c>
      <c r="I45" s="60">
        <f t="shared" si="3"/>
        <v>1818526.4</v>
      </c>
    </row>
    <row r="46" spans="1:12" ht="94.5" x14ac:dyDescent="0.25">
      <c r="A46" s="18"/>
      <c r="B46" s="95" t="s">
        <v>98</v>
      </c>
      <c r="C46" s="94">
        <v>907</v>
      </c>
      <c r="D46" s="93">
        <v>409</v>
      </c>
      <c r="E46" s="92" t="s">
        <v>99</v>
      </c>
      <c r="F46" s="91" t="s">
        <v>1</v>
      </c>
      <c r="G46" s="90">
        <v>132000.69495999999</v>
      </c>
      <c r="H46" s="90">
        <v>89756</v>
      </c>
      <c r="I46" s="89">
        <v>216837</v>
      </c>
    </row>
    <row r="47" spans="1:12" ht="15.75" x14ac:dyDescent="0.25">
      <c r="A47" s="18"/>
      <c r="B47" s="88" t="s">
        <v>3</v>
      </c>
      <c r="C47" s="87">
        <v>907</v>
      </c>
      <c r="D47" s="86">
        <v>409</v>
      </c>
      <c r="E47" s="85" t="s">
        <v>99</v>
      </c>
      <c r="F47" s="84" t="s">
        <v>2</v>
      </c>
      <c r="G47" s="83">
        <v>132000.69495999999</v>
      </c>
      <c r="H47" s="83">
        <v>89756</v>
      </c>
      <c r="I47" s="82">
        <v>216837</v>
      </c>
    </row>
    <row r="48" spans="1:12" ht="110.25" x14ac:dyDescent="0.25">
      <c r="A48" s="18"/>
      <c r="B48" s="81" t="s">
        <v>13</v>
      </c>
      <c r="C48" s="80">
        <v>907</v>
      </c>
      <c r="D48" s="79">
        <v>409</v>
      </c>
      <c r="E48" s="78" t="s">
        <v>12</v>
      </c>
      <c r="F48" s="77" t="s">
        <v>1</v>
      </c>
      <c r="G48" s="76">
        <v>474939.46260000003</v>
      </c>
      <c r="H48" s="76">
        <v>0</v>
      </c>
      <c r="I48" s="75">
        <v>616500</v>
      </c>
    </row>
    <row r="49" spans="1:9" ht="15.75" x14ac:dyDescent="0.25">
      <c r="A49" s="18"/>
      <c r="B49" s="88" t="s">
        <v>3</v>
      </c>
      <c r="C49" s="87">
        <v>907</v>
      </c>
      <c r="D49" s="86">
        <v>409</v>
      </c>
      <c r="E49" s="85" t="s">
        <v>12</v>
      </c>
      <c r="F49" s="84" t="s">
        <v>2</v>
      </c>
      <c r="G49" s="83">
        <v>474939.46260000003</v>
      </c>
      <c r="H49" s="83">
        <v>0</v>
      </c>
      <c r="I49" s="82">
        <v>616500</v>
      </c>
    </row>
    <row r="50" spans="1:9" ht="78.75" x14ac:dyDescent="0.25">
      <c r="A50" s="18"/>
      <c r="B50" s="81" t="s">
        <v>9</v>
      </c>
      <c r="C50" s="80">
        <v>907</v>
      </c>
      <c r="D50" s="79">
        <v>409</v>
      </c>
      <c r="E50" s="78" t="s">
        <v>8</v>
      </c>
      <c r="F50" s="105" t="s">
        <v>1</v>
      </c>
      <c r="G50" s="76">
        <v>839127.70652999997</v>
      </c>
      <c r="H50" s="76">
        <v>1010204.1</v>
      </c>
      <c r="I50" s="75">
        <v>985189.4</v>
      </c>
    </row>
    <row r="51" spans="1:9" ht="47.25" x14ac:dyDescent="0.25">
      <c r="A51" s="18"/>
      <c r="B51" s="88" t="s">
        <v>6</v>
      </c>
      <c r="C51" s="87">
        <v>907</v>
      </c>
      <c r="D51" s="86">
        <v>409</v>
      </c>
      <c r="E51" s="85" t="s">
        <v>8</v>
      </c>
      <c r="F51" s="84" t="s">
        <v>4</v>
      </c>
      <c r="G51" s="83">
        <v>839127.70652999997</v>
      </c>
      <c r="H51" s="83">
        <v>1010204.1</v>
      </c>
      <c r="I51" s="82">
        <v>985189.4</v>
      </c>
    </row>
    <row r="52" spans="1:9" ht="15.75" x14ac:dyDescent="0.25">
      <c r="A52" s="109"/>
      <c r="B52" s="116" t="s">
        <v>72</v>
      </c>
      <c r="C52" s="14"/>
      <c r="D52" s="21"/>
      <c r="E52" s="15"/>
      <c r="F52" s="16"/>
      <c r="G52" s="32">
        <f>G54</f>
        <v>69625.082970000003</v>
      </c>
      <c r="H52" s="32">
        <f t="shared" ref="H52:I52" si="4">H54</f>
        <v>95813.145140000008</v>
      </c>
      <c r="I52" s="67">
        <f t="shared" si="4"/>
        <v>104642.40937000001</v>
      </c>
    </row>
    <row r="53" spans="1:9" ht="47.25" x14ac:dyDescent="0.25">
      <c r="A53" s="18"/>
      <c r="B53" s="81" t="s">
        <v>11</v>
      </c>
      <c r="C53" s="80">
        <v>907</v>
      </c>
      <c r="D53" s="79">
        <v>409</v>
      </c>
      <c r="E53" s="78" t="s">
        <v>10</v>
      </c>
      <c r="F53" s="77" t="s">
        <v>1</v>
      </c>
      <c r="G53" s="76">
        <v>69625.082970000003</v>
      </c>
      <c r="H53" s="76">
        <v>95813.145140000008</v>
      </c>
      <c r="I53" s="75">
        <v>104642.40937000001</v>
      </c>
    </row>
    <row r="54" spans="1:9" ht="15.75" x14ac:dyDescent="0.25">
      <c r="A54" s="24"/>
      <c r="B54" s="88" t="s">
        <v>3</v>
      </c>
      <c r="C54" s="87">
        <v>907</v>
      </c>
      <c r="D54" s="86">
        <v>409</v>
      </c>
      <c r="E54" s="85" t="s">
        <v>10</v>
      </c>
      <c r="F54" s="84" t="s">
        <v>2</v>
      </c>
      <c r="G54" s="83">
        <v>69625.082970000003</v>
      </c>
      <c r="H54" s="83">
        <v>95813.145140000008</v>
      </c>
      <c r="I54" s="82">
        <v>104642.40937000001</v>
      </c>
    </row>
    <row r="55" spans="1:9" ht="15.75" x14ac:dyDescent="0.25">
      <c r="A55" s="19"/>
      <c r="B55" s="3" t="s">
        <v>0</v>
      </c>
      <c r="C55" s="2"/>
      <c r="D55" s="2"/>
      <c r="E55" s="2"/>
      <c r="F55" s="2"/>
      <c r="G55" s="1">
        <f>G38</f>
        <v>3387834.24706</v>
      </c>
      <c r="H55" s="1">
        <f t="shared" ref="H55:I55" si="5">H38</f>
        <v>2195773.2451400002</v>
      </c>
      <c r="I55" s="1">
        <f t="shared" si="5"/>
        <v>3550241.5093699996</v>
      </c>
    </row>
    <row r="56" spans="1:9" ht="12.75" customHeight="1" x14ac:dyDescent="0.25">
      <c r="B56" s="26"/>
      <c r="C56" s="26"/>
      <c r="D56" s="26"/>
      <c r="E56" s="26"/>
      <c r="F56" s="26"/>
      <c r="G56" s="26"/>
      <c r="H56" s="26"/>
      <c r="I56" s="27"/>
    </row>
    <row r="57" spans="1:9" ht="12.75" customHeight="1" x14ac:dyDescent="0.2">
      <c r="B57" s="26"/>
      <c r="C57" s="26"/>
      <c r="D57" s="26"/>
      <c r="E57" s="26"/>
      <c r="F57" s="26"/>
      <c r="G57" s="28"/>
      <c r="H57" s="26"/>
      <c r="I57" s="26"/>
    </row>
    <row r="58" spans="1:9" ht="12.75" customHeight="1" x14ac:dyDescent="0.2">
      <c r="B58" s="26"/>
      <c r="C58" s="26"/>
      <c r="D58" s="26"/>
      <c r="E58" s="26"/>
      <c r="F58" s="26"/>
      <c r="G58" s="29"/>
      <c r="H58" s="26"/>
      <c r="I58" s="26"/>
    </row>
    <row r="59" spans="1:9" ht="12.75" customHeight="1" x14ac:dyDescent="0.2">
      <c r="B59" s="30"/>
      <c r="C59" s="30"/>
      <c r="D59" s="30"/>
      <c r="E59" s="30"/>
      <c r="F59" s="30"/>
      <c r="G59" s="31"/>
      <c r="H59" s="30"/>
      <c r="I59" s="30"/>
    </row>
    <row r="60" spans="1:9" ht="12.75" customHeight="1" x14ac:dyDescent="0.2">
      <c r="B60" s="30"/>
      <c r="C60" s="30"/>
      <c r="D60" s="30"/>
      <c r="E60" s="30"/>
      <c r="F60" s="30"/>
      <c r="G60" s="31"/>
      <c r="H60" s="30"/>
      <c r="I60" s="30"/>
    </row>
    <row r="61" spans="1:9" ht="12.75" customHeight="1" x14ac:dyDescent="0.2">
      <c r="B61" s="30"/>
      <c r="C61" s="30"/>
      <c r="D61" s="30"/>
      <c r="E61" s="30"/>
      <c r="F61" s="30"/>
      <c r="G61" s="30"/>
      <c r="H61" s="30"/>
      <c r="I61" s="30"/>
    </row>
    <row r="62" spans="1:9" ht="12.75" customHeight="1" x14ac:dyDescent="0.2">
      <c r="B62" s="30"/>
      <c r="C62" s="30"/>
      <c r="D62" s="30"/>
      <c r="E62" s="30"/>
      <c r="F62" s="30"/>
      <c r="G62" s="30"/>
      <c r="H62" s="30"/>
      <c r="I62" s="30"/>
    </row>
  </sheetData>
  <mergeCells count="18">
    <mergeCell ref="A8:I8"/>
    <mergeCell ref="A10:I10"/>
    <mergeCell ref="B12:B14"/>
    <mergeCell ref="G12:G14"/>
    <mergeCell ref="H12:H14"/>
    <mergeCell ref="I12:I14"/>
    <mergeCell ref="C13:C14"/>
    <mergeCell ref="D13:D14"/>
    <mergeCell ref="E13:E14"/>
    <mergeCell ref="F13:F14"/>
    <mergeCell ref="A9:I9"/>
    <mergeCell ref="A12:A14"/>
    <mergeCell ref="I34:I35"/>
    <mergeCell ref="A34:A35"/>
    <mergeCell ref="B34:B35"/>
    <mergeCell ref="C34:F34"/>
    <mergeCell ref="G34:G35"/>
    <mergeCell ref="H34:H35"/>
  </mergeCells>
  <pageMargins left="0.78740157480314965" right="0.39370078740157483" top="0.39370078740157483" bottom="0.39370078740157483" header="0" footer="0"/>
  <pageSetup paperSize="9" scale="47" firstPageNumber="16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vt:lpstr>
      <vt:lpstr>'17'!Заголовки_для_печати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Курчина Евгения Васильевна</cp:lastModifiedBy>
  <cp:lastPrinted>2025-12-23T00:32:54Z</cp:lastPrinted>
  <dcterms:created xsi:type="dcterms:W3CDTF">2025-01-29T23:54:32Z</dcterms:created>
  <dcterms:modified xsi:type="dcterms:W3CDTF">2025-12-25T00:49:12Z</dcterms:modified>
</cp:coreProperties>
</file>